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autoCompressPictures="0" defaultThemeVersion="124226"/>
  <xr:revisionPtr revIDLastSave="0" documentId="13_ncr:1_{43812D0A-32EB-4AFE-960F-B7044DD0BF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taglio Tecnico Econom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3" l="1"/>
  <c r="G8" i="3"/>
  <c r="G7" i="3"/>
  <c r="G6" i="3"/>
  <c r="G11" i="3" l="1"/>
  <c r="G10" i="3"/>
  <c r="G12" i="3" l="1"/>
  <c r="F16" i="3" l="1"/>
  <c r="F18" i="3"/>
</calcChain>
</file>

<file path=xl/sharedStrings.xml><?xml version="1.0" encoding="utf-8"?>
<sst xmlns="http://schemas.openxmlformats.org/spreadsheetml/2006/main" count="23" uniqueCount="21">
  <si>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</si>
  <si>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</si>
  <si>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</si>
  <si>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</si>
  <si>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Quantità</t>
  </si>
  <si>
    <t>Descrizione</t>
  </si>
  <si>
    <t>Importo totale (€)</t>
  </si>
  <si>
    <t>Sistema di verifica in caso di offerta superiore alla base d'asta</t>
  </si>
  <si>
    <t>10</t>
  </si>
  <si>
    <t>Importi unitari offerto (€)</t>
  </si>
  <si>
    <t>94</t>
  </si>
  <si>
    <t>Mesi</t>
  </si>
  <si>
    <t>48</t>
  </si>
  <si>
    <t>4</t>
  </si>
  <si>
    <r>
      <t xml:space="preserve">PEC - Strutturata (12 GB)
</t>
    </r>
    <r>
      <rPr>
        <b/>
        <sz val="9"/>
        <rFont val="Arial"/>
        <family val="2"/>
      </rPr>
      <t>Canone mensile</t>
    </r>
  </si>
  <si>
    <r>
      <t xml:space="preserve">Servizio di conservazione digitale
</t>
    </r>
    <r>
      <rPr>
        <b/>
        <sz val="9"/>
        <rFont val="Arial"/>
        <family val="2"/>
      </rPr>
      <t>Canone mensile</t>
    </r>
    <r>
      <rPr>
        <sz val="9"/>
        <rFont val="Arial"/>
        <family val="2"/>
      </rPr>
      <t>/1TB</t>
    </r>
  </si>
  <si>
    <r>
      <t xml:space="preserve">Servizio di interfacciamento con i sistemi informativi Consip
</t>
    </r>
    <r>
      <rPr>
        <b/>
        <sz val="9"/>
        <rFont val="Arial"/>
        <family val="2"/>
      </rPr>
      <t>Giornate a consumo</t>
    </r>
  </si>
  <si>
    <r>
      <t xml:space="preserve">Servizio di configurazione delle caselle
</t>
    </r>
    <r>
      <rPr>
        <b/>
        <sz val="9"/>
        <rFont val="Arial"/>
        <family val="2"/>
      </rPr>
      <t>Giornate a consumo</t>
    </r>
  </si>
  <si>
    <r>
      <t xml:space="preserve">PEC - Massiva (30 GB)
</t>
    </r>
    <r>
      <rPr>
        <b/>
        <sz val="9"/>
        <rFont val="Arial"/>
        <family val="2"/>
      </rPr>
      <t>Canone mensile</t>
    </r>
  </si>
  <si>
    <r>
      <t xml:space="preserve">Servizio di adeguamento dei Servizi PEC ai Servizi REM-IT
</t>
    </r>
    <r>
      <rPr>
        <b/>
        <sz val="9"/>
        <rFont val="Arial"/>
        <family val="2"/>
      </rPr>
      <t>Caselle</t>
    </r>
  </si>
  <si>
    <t>Negoziazione MePA 5009298 - C - 52321 - Acquisizione servizi PEC e supporto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</si>
</sst>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6" fontId="9" fillId="0" borderId="0" xfId="0" applyNumberFormat="1" applyFont="1"/>
    <xf numFmtId="166" fontId="0" fillId="0" borderId="0" xfId="0" applyNumberFormat="1"/>
    <xf numFmtId="165" fontId="2" fillId="4" borderId="7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left" vertical="center" wrapText="1"/>
    </xf>
    <xf numFmtId="165" fontId="15" fillId="0" borderId="10" xfId="0" applyNumberFormat="1" applyFont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left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0" fillId="0" borderId="0" xfId="0" applyNumberFormat="1"/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3" fillId="4" borderId="18" xfId="0" applyNumberFormat="1" applyFont="1" applyFill="1" applyBorder="1" applyAlignment="1">
      <alignment horizontal="left" vertical="center" wrapText="1"/>
    </xf>
    <xf numFmtId="165" fontId="15" fillId="0" borderId="19" xfId="0" applyNumberFormat="1" applyFont="1" applyBorder="1" applyAlignment="1">
      <alignment horizontal="center" vertical="center" wrapText="1"/>
    </xf>
    <xf numFmtId="1" fontId="13" fillId="4" borderId="9" xfId="0" applyNumberFormat="1" applyFont="1" applyFill="1" applyBorder="1" applyAlignment="1">
      <alignment horizontal="center" vertical="center" wrapText="1"/>
    </xf>
    <xf numFmtId="1" fontId="13" fillId="4" borderId="17" xfId="0" applyNumberFormat="1" applyFont="1" applyFill="1" applyBorder="1" applyAlignment="1">
      <alignment horizontal="center" vertical="center" wrapText="1"/>
    </xf>
    <xf numFmtId="1" fontId="13" fillId="4" borderId="12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left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165" fontId="15" fillId="0" borderId="19" xfId="0" applyNumberFormat="1" applyFont="1" applyBorder="1" applyAlignment="1" applyProtection="1">
      <alignment horizontal="center" vertical="center" wrapText="1"/>
      <protection locked="0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165" fontId="15" fillId="0" borderId="10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7">
    <dxf>
      <font>
        <b/>
        <i val="0"/>
        <strike val="0"/>
        <color auto="1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18"/>
  <sheetViews>
    <sheetView tabSelected="1" topLeftCell="A7" zoomScale="90" zoomScaleNormal="90" workbookViewId="0">
      <selection activeCell="C2" sqref="C2:G2"/>
    </sheetView>
  </sheetViews>
  <sheetFormatPr defaultColWidth="8.81640625" defaultRowHeight="14.5" x14ac:dyDescent="0.35"/>
  <cols>
    <col min="1" max="1" width="2.26953125" customWidth="1"/>
    <col min="2" max="2" width="2.36328125" customWidth="1"/>
    <col min="3" max="3" width="39.26953125" customWidth="1"/>
    <col min="4" max="5" width="21.36328125" customWidth="1"/>
    <col min="6" max="6" width="28.81640625" customWidth="1"/>
    <col min="7" max="7" width="24.7265625" customWidth="1"/>
    <col min="9" max="9" width="9.26953125" bestFit="1" customWidth="1"/>
    <col min="10" max="10" width="21.36328125" customWidth="1"/>
    <col min="11" max="11" width="11.54296875" bestFit="1" customWidth="1"/>
  </cols>
  <sheetData>
    <row r="2" spans="3:11" s="25" customFormat="1" ht="69.5" customHeight="1" x14ac:dyDescent="0.35">
      <c r="C2" s="44" t="s">
        <v>20</v>
      </c>
      <c r="D2" s="45"/>
      <c r="E2" s="45"/>
      <c r="F2" s="45"/>
      <c r="G2" s="45"/>
    </row>
    <row r="3" spans="3:11" ht="18" customHeight="1" thickBot="1" x14ac:dyDescent="0.4">
      <c r="H3" s="9"/>
    </row>
    <row r="4" spans="3:11" ht="15" thickBot="1" x14ac:dyDescent="0.4">
      <c r="F4" s="8" t="s">
        <v>0</v>
      </c>
      <c r="H4" s="9"/>
    </row>
    <row r="5" spans="3:11" ht="60.75" customHeight="1" thickBot="1" x14ac:dyDescent="0.4">
      <c r="C5" s="21" t="s">
        <v>5</v>
      </c>
      <c r="D5" s="22" t="s">
        <v>4</v>
      </c>
      <c r="E5" s="22" t="s">
        <v>11</v>
      </c>
      <c r="F5" s="23" t="s">
        <v>9</v>
      </c>
      <c r="G5" s="24" t="s">
        <v>6</v>
      </c>
    </row>
    <row r="6" spans="3:11" ht="61.5" customHeight="1" x14ac:dyDescent="0.35">
      <c r="C6" s="15" t="s">
        <v>18</v>
      </c>
      <c r="D6" s="28" t="s">
        <v>13</v>
      </c>
      <c r="E6" s="28" t="s">
        <v>12</v>
      </c>
      <c r="F6" s="35"/>
      <c r="G6" s="16" t="str">
        <f>IF(F6="","ERRORE inserire l'importo offerto",IF(F6=0,"ERRORE inserire l'importo offerto",D6*E6*F6))</f>
        <v>ERRORE inserire l'importo offerto</v>
      </c>
    </row>
    <row r="7" spans="3:11" ht="61.5" customHeight="1" x14ac:dyDescent="0.35">
      <c r="C7" s="26" t="s">
        <v>14</v>
      </c>
      <c r="D7" s="29" t="s">
        <v>10</v>
      </c>
      <c r="E7" s="29" t="s">
        <v>12</v>
      </c>
      <c r="F7" s="33"/>
      <c r="G7" s="27" t="str">
        <f>IF(F7="","ERRORE inserire l'importo offerto",IF(F7=0,"ERRORE inserire l'importo offerto",D7*E7*F7))</f>
        <v>ERRORE inserire l'importo offerto</v>
      </c>
      <c r="J7" s="13"/>
    </row>
    <row r="8" spans="3:11" ht="61.5" customHeight="1" x14ac:dyDescent="0.35">
      <c r="C8" s="26" t="s">
        <v>15</v>
      </c>
      <c r="D8" s="29">
        <v>2</v>
      </c>
      <c r="E8" s="29">
        <v>48</v>
      </c>
      <c r="F8" s="33"/>
      <c r="G8" s="27" t="str">
        <f>IF(F8="","ERRORE inserire l'importo offerto",IF(F8=0,"ERRORE inserire l'importo offerto",D8*E8*F8))</f>
        <v>ERRORE inserire l'importo offerto</v>
      </c>
      <c r="J8" s="13"/>
    </row>
    <row r="9" spans="3:11" ht="61.5" customHeight="1" x14ac:dyDescent="0.35">
      <c r="C9" s="31" t="s">
        <v>19</v>
      </c>
      <c r="D9" s="32">
        <v>98</v>
      </c>
      <c r="E9" s="32"/>
      <c r="F9" s="33"/>
      <c r="G9" s="27" t="str">
        <f>IF(F9="","ERRORE inserire l'importo offerto",IF(F9=0,"ERRORE inserire l'importo offerto",F9*D9))</f>
        <v>ERRORE inserire l'importo offerto</v>
      </c>
      <c r="J9" s="13"/>
    </row>
    <row r="10" spans="3:11" ht="61.5" customHeight="1" x14ac:dyDescent="0.35">
      <c r="C10" s="26" t="s">
        <v>17</v>
      </c>
      <c r="D10" s="29" t="s">
        <v>8</v>
      </c>
      <c r="E10" s="29"/>
      <c r="F10" s="33"/>
      <c r="G10" s="27" t="str">
        <f>IF(F10="","ERRORE inserire l'importo offerto",IF(F10=0,"ERRORE inserire l'importo offerto",F10*D10))</f>
        <v>ERRORE inserire l'importo offerto</v>
      </c>
    </row>
    <row r="11" spans="3:11" ht="61.5" customHeight="1" thickBot="1" x14ac:dyDescent="0.4">
      <c r="C11" s="17" t="s">
        <v>16</v>
      </c>
      <c r="D11" s="30" t="s">
        <v>8</v>
      </c>
      <c r="E11" s="30"/>
      <c r="F11" s="34"/>
      <c r="G11" s="18" t="str">
        <f>IF(F11="","ERRORE inserire l'importo offerto",IF(F11=0,"ERRORE inserire l'importo offerto",F11*D11))</f>
        <v>ERRORE inserire l'importo offerto</v>
      </c>
      <c r="J11" s="19"/>
    </row>
    <row r="12" spans="3:11" ht="74.25" customHeight="1" thickBot="1" x14ac:dyDescent="0.4">
      <c r="C12" s="36" t="s">
        <v>1</v>
      </c>
      <c r="D12" s="37"/>
      <c r="E12" s="37"/>
      <c r="F12" s="37"/>
      <c r="G12" s="14" t="str">
        <f>IF(COUNTBLANK(F6:F11)=0,IF((SUM(G6:G11))&lt;=F14,(SUM(G6:G11)),"ERRORE l'importo offerto supera la base d'asta"),"Inserire importi unitari")</f>
        <v>Inserire importi unitari</v>
      </c>
      <c r="I12" s="13"/>
    </row>
    <row r="13" spans="3:11" ht="12.75" customHeight="1" thickBot="1" x14ac:dyDescent="0.4">
      <c r="F13" s="1"/>
      <c r="G13" s="4"/>
      <c r="H13" s="2"/>
      <c r="I13" s="2"/>
      <c r="J13" s="2"/>
    </row>
    <row r="14" spans="3:11" s="2" customFormat="1" ht="41.25" customHeight="1" thickBot="1" x14ac:dyDescent="0.4">
      <c r="C14" s="11" t="s">
        <v>3</v>
      </c>
      <c r="F14" s="38">
        <v>8000</v>
      </c>
      <c r="G14" s="39"/>
      <c r="K14" s="12"/>
    </row>
    <row r="15" spans="3:11" s="2" customFormat="1" ht="15" customHeight="1" thickBot="1" x14ac:dyDescent="0.4">
      <c r="C15" s="3"/>
      <c r="F15" s="6"/>
    </row>
    <row r="16" spans="3:11" s="2" customFormat="1" ht="66" customHeight="1" thickBot="1" x14ac:dyDescent="0.4">
      <c r="C16" s="11" t="s">
        <v>7</v>
      </c>
      <c r="F16" s="40" t="str">
        <f>IF(G12="Inserire importi unitari","Inserire importi unitari",IF(G12&gt;F14,"ATTENZIONE: L'offerta complessiva è superiore alla base d'asta","OK"))</f>
        <v>Inserire importi unitari</v>
      </c>
      <c r="G16" s="41"/>
      <c r="H16"/>
      <c r="I16"/>
      <c r="J16"/>
    </row>
    <row r="17" spans="3:12" s="2" customFormat="1" ht="15" customHeight="1" thickBot="1" x14ac:dyDescent="0.4">
      <c r="C17" s="5"/>
      <c r="F17" s="10"/>
      <c r="H17"/>
      <c r="I17"/>
      <c r="J17"/>
    </row>
    <row r="18" spans="3:12" ht="60.5" customHeight="1" thickBot="1" x14ac:dyDescent="0.4">
      <c r="C18" s="7" t="s">
        <v>2</v>
      </c>
      <c r="F18" s="42" t="str">
        <f>IF(G12="Inserire importi unitari","Inserire importi unitari",IF(G12&gt;F14,"ATTENZIONE: L'offerta complessiva è superiore alla base d'asta", G12))</f>
        <v>Inserire importi unitari</v>
      </c>
      <c r="G18" s="43"/>
      <c r="I18" s="20"/>
      <c r="K18" s="20"/>
      <c r="L18" s="20"/>
    </row>
  </sheetData>
  <sheetProtection algorithmName="SHA-512" hashValue="x2GBvdd52xUdCwpPLbvn2YRVsmApoIbzDMutdJvEZ6ypq1WLSuLzUN1GUX/ZvrUwtiiUeQyFVCO7dVclcehgeg==" saltValue="PUCexZUbd4uMDXPu5xBPYQ==" spinCount="100000" sheet="1" objects="1" scenarios="1"/>
  <mergeCells count="5">
    <mergeCell ref="C12:F12"/>
    <mergeCell ref="F14:G14"/>
    <mergeCell ref="F16:G16"/>
    <mergeCell ref="F18:G18"/>
    <mergeCell ref="C2:G2"/>
  </mergeCells>
  <conditionalFormatting sqref="F18">
    <cfRule type="cellIs" dxfId="6" priority="6" operator="equal">
      <formula>$F$14</formula>
    </cfRule>
    <cfRule type="cellIs" dxfId="5" priority="7" operator="lessThan">
      <formula>$F$14</formula>
    </cfRule>
    <cfRule type="cellIs" dxfId="4" priority="8" operator="greaterThan">
      <formula>$F$14</formula>
    </cfRule>
  </conditionalFormatting>
  <conditionalFormatting sqref="F6:G11">
    <cfRule type="expression" dxfId="3" priority="1">
      <formula>"F6=0"</formula>
    </cfRule>
  </conditionalFormatting>
  <conditionalFormatting sqref="F18:G18">
    <cfRule type="cellIs" dxfId="2" priority="4" operator="greaterThan">
      <formula>$F$14</formula>
    </cfRule>
    <cfRule type="cellIs" dxfId="1" priority="5" operator="lessThanOrEqual">
      <formula>$F$14</formula>
    </cfRule>
  </conditionalFormatting>
  <conditionalFormatting sqref="G12">
    <cfRule type="cellIs" dxfId="0" priority="9" stopIfTrue="1" operator="greaterThan">
      <formula>116500</formula>
    </cfRule>
  </conditionalFormatting>
  <dataValidations count="1">
    <dataValidation type="custom" operator="equal" allowBlank="1" showInputMessage="1" showErrorMessage="1" error="Non è possibile inserire più di due cifre decimali" sqref="F6:F11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2025-01-28T17:29:17Z</dcterms:modified>
</cp:coreProperties>
</file>